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yourcfoguy1.sharepoint.com/Shared Documents/Courses/Everything You Can Do in Excel/Homework Folder/10.0 Review/"/>
    </mc:Choice>
  </mc:AlternateContent>
  <xr:revisionPtr revIDLastSave="0" documentId="10_ncr:8000_{678381A6-3184-4C95-B9BD-5756D2D6707D}" xr6:coauthVersionLast="47" xr6:coauthVersionMax="47" xr10:uidLastSave="{00000000-0000-0000-0000-000000000000}"/>
  <bookViews>
    <workbookView xWindow="39540" yWindow="0" windowWidth="37365" windowHeight="20985" xr2:uid="{8618DE86-0E68-4EF4-A0D1-6830C91108CA}"/>
  </bookViews>
  <sheets>
    <sheet name="Protect" sheetId="1" r:id="rId1"/>
  </sheets>
  <definedNames>
    <definedName name="Z_D9B5E8F4_AD0B_45B8_A087_69BE06C2D832_.wvu.Rows" localSheetId="0" hidden="1">Protect!$3:$6</definedName>
  </definedNames>
  <calcPr calcId="191028"/>
  <customWorkbookViews>
    <customWorkbookView name="Aassem - Personal View" guid="{D9B5E8F4-AD0B-45B8-A087-69BE06C2D832}" mergeInterval="0" personalView="1" maximized="1" xWindow="1912" yWindow="-8" windowWidth="1936" windowHeight="105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F13" i="1" l="1"/>
  <c r="G13" i="1"/>
  <c r="F15" i="1"/>
  <c r="F24" i="1" l="1"/>
  <c r="F26" i="1"/>
  <c r="F30" i="1" l="1"/>
  <c r="G15" i="1"/>
  <c r="G24" i="1" s="1"/>
  <c r="G26" i="1"/>
  <c r="H26" i="1"/>
  <c r="H13" i="1"/>
  <c r="G30" i="1" l="1"/>
  <c r="H24" i="1"/>
  <c r="H30" i="1" s="1"/>
  <c r="I15" i="1" l="1"/>
  <c r="I13" i="1"/>
  <c r="I26" i="1"/>
  <c r="I24" i="1" l="1"/>
  <c r="I30" i="1" s="1"/>
  <c r="J26" i="1" l="1"/>
  <c r="J13" i="1"/>
  <c r="J15" i="1" l="1"/>
  <c r="J24" i="1" s="1"/>
  <c r="J30" i="1" s="1"/>
</calcChain>
</file>

<file path=xl/sharedStrings.xml><?xml version="1.0" encoding="utf-8"?>
<sst xmlns="http://schemas.openxmlformats.org/spreadsheetml/2006/main" count="31" uniqueCount="23">
  <si>
    <t>ANNUAL</t>
  </si>
  <si>
    <t>Actual</t>
  </si>
  <si>
    <t>Projected</t>
  </si>
  <si>
    <t>Start Date</t>
  </si>
  <si>
    <t>End Date</t>
  </si>
  <si>
    <t>Quarter</t>
  </si>
  <si>
    <t>Q4</t>
  </si>
  <si>
    <t>Year</t>
  </si>
  <si>
    <t>Revenue</t>
  </si>
  <si>
    <t>COGS</t>
  </si>
  <si>
    <t>Gross Profit</t>
  </si>
  <si>
    <t>Operating Expenses</t>
  </si>
  <si>
    <t>Advertising &amp; Marketing</t>
  </si>
  <si>
    <t>Other G&amp;A</t>
  </si>
  <si>
    <t>Software &amp; Tech</t>
  </si>
  <si>
    <t>Professional Fees</t>
  </si>
  <si>
    <t>Headcount</t>
  </si>
  <si>
    <t>Travel, Meals &amp; Entertainment</t>
  </si>
  <si>
    <t>Net Operating Income</t>
  </si>
  <si>
    <t>Other Income / Expenses</t>
  </si>
  <si>
    <t>Other Income</t>
  </si>
  <si>
    <t>Other Expense</t>
  </si>
  <si>
    <t>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</si>
</sst>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[$$-409]* #,##0_);_([$$-409]* \(#,##0\);_([$$-409]* &quot;-&quot;??_);_(@_)"/>
    <numFmt numFmtId="165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8434D"/>
      <name val="Calibri"/>
      <family val="2"/>
      <scheme val="minor"/>
    </font>
    <font>
      <b/>
      <sz val="11"/>
      <color rgb="FF38434D"/>
      <name val="Calibri"/>
      <family val="2"/>
      <scheme val="minor"/>
    </font>
    <font>
      <sz val="11"/>
      <color rgb="FF38434D"/>
      <name val="SF Pro Text"/>
      <family val="3"/>
    </font>
    <font>
      <sz val="10"/>
      <color rgb="FF38434D"/>
      <name val="Calibri"/>
      <family val="2"/>
      <scheme val="minor"/>
    </font>
    <font>
      <sz val="9"/>
      <color rgb="FF38434D"/>
      <name val="SF Pro Text"/>
      <family val="3"/>
    </font>
    <font>
      <b/>
      <sz val="16"/>
      <color rgb="FF38434D"/>
      <name val="SF Pro Text"/>
    </font>
    <font>
      <b/>
      <sz val="11"/>
      <color rgb="FF38434D"/>
      <name val="SF Pro Text"/>
      <family val="3"/>
    </font>
    <font>
      <b/>
      <sz val="11"/>
      <color rgb="FF38434D"/>
      <name val="Calibri"/>
      <family val="2"/>
    </font>
    <font>
      <sz val="9"/>
      <color rgb="FF38434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9CB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2" borderId="0">
      <alignment horizontal="left"/>
    </xf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0" applyFont="1" applyFill="1" applyAlignment="1">
      <alignment horizontal="right"/>
    </xf>
    <xf numFmtId="0" fontId="7" fillId="2" borderId="0" xfId="2">
      <alignment horizontal="left"/>
    </xf>
    <xf numFmtId="0" fontId="2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164" fontId="3" fillId="0" borderId="0" xfId="0" applyNumberFormat="1" applyFont="1"/>
    <xf numFmtId="164" fontId="3" fillId="0" borderId="2" xfId="1" applyNumberFormat="1" applyFont="1" applyBorder="1"/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left" indent="1"/>
    </xf>
    <xf numFmtId="165" fontId="2" fillId="0" borderId="0" xfId="1" applyNumberFormat="1" applyFont="1"/>
    <xf numFmtId="0" fontId="3" fillId="0" borderId="1" xfId="0" applyFont="1" applyBorder="1" applyAlignment="1">
      <alignment horizontal="center" vertical="center" textRotation="90"/>
    </xf>
  </cellXfs>
  <cellStyles count="3">
    <cellStyle name="Comma" xfId="1" builtinId="3"/>
    <cellStyle name="Normal" xfId="0" builtinId="0"/>
    <cellStyle name="Primary" xfId="2" xr:uid="{2CF785C0-8992-4DBC-9344-140B3BA875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95249</xdr:colOff>
      <xdr:row>0</xdr:row>
      <xdr:rowOff>1</xdr:rowOff>
    </xdr:from>
    <xdr:to>
      <xdr:col>10</xdr:col>
      <xdr:colOff>0</xdr:colOff>
      <xdr:row>0</xdr:row>
      <xdr:rowOff>1058333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836B002-01ED-4D86-A83D-BF32582881BB}"/>
            </a:ext>
          </a:extLst>
        </xdr:cNvPr>
        <xdr:cNvSpPr txBox="1"/>
      </xdr:nvSpPr>
      <xdr:spPr>
        <a:xfrm>
          <a:off x="194309" y="1"/>
          <a:ext cx="8654416" cy="10564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6000" b="1" cap="none" spc="0">
              <a:ln w="22225">
                <a:solidFill>
                  <a:srgbClr val="38434D"/>
                </a:solidFill>
                <a:prstDash val="solid"/>
              </a:ln>
              <a:solidFill>
                <a:srgbClr val="EAE9CB"/>
              </a:solidFill>
              <a:effectLst/>
              <a:latin typeface="Poppins" panose="00000500000000000000" pitchFamily="2" charset="0"/>
              <a:cs typeface="Poppins" panose="00000500000000000000" pitchFamily="2" charset="0"/>
            </a:rPr>
            <a:t>Profit &amp; Loss </a:t>
          </a:r>
          <a:endParaRPr lang="en-US" sz="8800" b="1" cap="none" spc="0">
            <a:ln w="22225">
              <a:solidFill>
                <a:srgbClr val="38434D"/>
              </a:solidFill>
              <a:prstDash val="solid"/>
            </a:ln>
            <a:solidFill>
              <a:srgbClr val="EAE9CB"/>
            </a:solidFill>
            <a:effectLst/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  <xdr:twoCellAnchor>
    <xdr:from>
      <xdr:col>2</xdr:col>
      <xdr:colOff>257175</xdr:colOff>
      <xdr:row>0</xdr:row>
      <xdr:rowOff>1104900</xdr:rowOff>
    </xdr:from>
    <xdr:to>
      <xdr:col>2</xdr:col>
      <xdr:colOff>744658</xdr:colOff>
      <xdr:row>0</xdr:row>
      <xdr:rowOff>1106805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7DA03C2-8A24-4CD9-80E7-037FABA05573}"/>
            </a:ext>
          </a:extLst>
        </xdr:cNvPr>
        <xdr:cNvSpPr/>
      </xdr:nvSpPr>
      <xdr:spPr>
        <a:xfrm>
          <a:off x="483870" y="1104900"/>
          <a:ext cx="485578" cy="1905"/>
        </a:xfrm>
        <a:prstGeom prst="rect">
          <a:avLst/>
        </a:prstGeom>
        <a:solidFill>
          <a:srgbClr val="EAE9CB"/>
        </a:solidFill>
        <a:ln w="19050">
          <a:solidFill>
            <a:srgbClr val="38434D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85ED-509F-49D1-9443-975376B6FE00}">
  <sheetPr>
    <outlinePr summaryRight="0"/>
    <pageSetUpPr autoPageBreaks="0"/>
  </sheetPr>
  <dimension ref="A1:T36"/>
  <sheetViews>
    <sheetView showGridLines="0" tabSelected="1" showRuler="0" zoomScaleNormal="130" workbookViewId="0">
      <selection activeCell="R7" sqref="R7"/>
    </sheetView>
  </sheetViews>
  <sheetFormatPr defaultColWidth="9.140625" defaultRowHeight="15" outlineLevelRow="1" outlineLevelCol="1"/>
  <cols>
    <col min="1" max="1" width="1.42578125" style="1" customWidth="1"/>
    <col min="2" max="2" width="2" style="2" customWidth="1"/>
    <col min="3" max="3" width="40.85546875" style="3" customWidth="1"/>
    <col min="4" max="4" width="2.28515625" style="1" customWidth="1"/>
    <col min="5" max="5" width="3.5703125" style="1" customWidth="1"/>
    <col min="6" max="6" width="12.28515625" style="1" customWidth="1" outlineLevel="1"/>
    <col min="7" max="10" width="13" style="1" customWidth="1" outlineLevel="1"/>
    <col min="11" max="11" width="9.140625" style="1" customWidth="1"/>
    <col min="12" max="16384" width="9.140625" style="1"/>
  </cols>
  <sheetData>
    <row r="1" spans="1:20" ht="117" customHeight="1"/>
    <row r="2" spans="1:20" ht="25.15" customHeight="1">
      <c r="C2" s="4"/>
      <c r="E2" s="19" t="s">
        <v>0</v>
      </c>
      <c r="F2" s="5" t="s">
        <v>1</v>
      </c>
      <c r="G2" s="5" t="s">
        <v>1</v>
      </c>
      <c r="H2" s="5" t="s">
        <v>2</v>
      </c>
      <c r="I2" s="5" t="s">
        <v>2</v>
      </c>
      <c r="J2" s="5" t="s">
        <v>2</v>
      </c>
    </row>
    <row r="3" spans="1:20" ht="15" customHeight="1" outlineLevel="1">
      <c r="C3" s="4" t="s">
        <v>3</v>
      </c>
      <c r="E3" s="19"/>
      <c r="F3" s="6">
        <v>44197</v>
      </c>
      <c r="G3" s="6">
        <v>44562</v>
      </c>
      <c r="H3" s="6">
        <v>44927</v>
      </c>
      <c r="I3" s="6">
        <v>45292</v>
      </c>
      <c r="J3" s="6">
        <v>45658</v>
      </c>
    </row>
    <row r="4" spans="1:20" ht="15" customHeight="1" outlineLevel="1">
      <c r="C4" s="4" t="s">
        <v>4</v>
      </c>
      <c r="E4" s="19"/>
      <c r="F4" s="6">
        <v>44561</v>
      </c>
      <c r="G4" s="6">
        <v>44926</v>
      </c>
      <c r="H4" s="6">
        <v>45291</v>
      </c>
      <c r="I4" s="6">
        <v>45657</v>
      </c>
      <c r="J4" s="6">
        <v>46022</v>
      </c>
    </row>
    <row r="5" spans="1:20" ht="15" customHeight="1" outlineLevel="1">
      <c r="C5" s="4" t="s">
        <v>5</v>
      </c>
      <c r="E5" s="19"/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</row>
    <row r="6" spans="1:20" ht="23.25" customHeight="1" outlineLevel="1">
      <c r="C6" s="4" t="s">
        <v>7</v>
      </c>
      <c r="E6" s="19"/>
      <c r="F6" s="1">
        <v>2021</v>
      </c>
      <c r="G6" s="1">
        <v>2022</v>
      </c>
      <c r="H6" s="1">
        <v>2023</v>
      </c>
      <c r="I6" s="1">
        <v>2024</v>
      </c>
      <c r="J6" s="1">
        <v>2025</v>
      </c>
    </row>
    <row r="7" spans="1:20">
      <c r="C7" s="4"/>
      <c r="E7" s="19"/>
      <c r="F7" s="8">
        <v>2021</v>
      </c>
      <c r="G7" s="8">
        <v>2022</v>
      </c>
      <c r="H7" s="8">
        <v>2023</v>
      </c>
      <c r="I7" s="8">
        <v>2024</v>
      </c>
      <c r="J7" s="8">
        <v>2025</v>
      </c>
    </row>
    <row r="8" spans="1:20" ht="20.25">
      <c r="A8" s="9"/>
      <c r="B8" s="9"/>
      <c r="C8" s="10"/>
      <c r="E8" s="19"/>
      <c r="F8" s="11"/>
      <c r="G8" s="11"/>
      <c r="H8" s="11"/>
      <c r="I8" s="11"/>
      <c r="J8" s="11"/>
    </row>
    <row r="9" spans="1:20" s="2" customFormat="1" ht="15.75">
      <c r="C9" s="12" t="s">
        <v>8</v>
      </c>
      <c r="E9" s="13"/>
      <c r="F9" s="14">
        <v>25240.561108798</v>
      </c>
      <c r="G9" s="14">
        <v>76466.822978644996</v>
      </c>
      <c r="H9" s="14">
        <v>637241.59573308995</v>
      </c>
      <c r="I9" s="14">
        <v>889096.35052282002</v>
      </c>
      <c r="J9" s="14">
        <v>1104468.7561824301</v>
      </c>
      <c r="K9" s="1"/>
      <c r="L9" s="1"/>
      <c r="T9" s="15"/>
    </row>
    <row r="10" spans="1:20">
      <c r="K10" s="2"/>
      <c r="L10" s="2"/>
    </row>
    <row r="11" spans="1:20" s="2" customFormat="1" ht="15.75">
      <c r="C11" s="12" t="s">
        <v>9</v>
      </c>
      <c r="E11" s="13"/>
      <c r="F11" s="14">
        <v>23959.387942975154</v>
      </c>
      <c r="G11" s="14">
        <v>66525.752599142143</v>
      </c>
      <c r="H11" s="14">
        <v>116184.35917735755</v>
      </c>
      <c r="I11" s="14">
        <v>164351.38249548545</v>
      </c>
      <c r="J11" s="14">
        <v>183088.78178787112</v>
      </c>
      <c r="K11" s="1"/>
      <c r="L11" s="1"/>
    </row>
    <row r="12" spans="1:20">
      <c r="K12" s="2"/>
      <c r="L12" s="2"/>
    </row>
    <row r="13" spans="1:20" s="2" customFormat="1" ht="15.75">
      <c r="C13" s="12" t="s">
        <v>10</v>
      </c>
      <c r="E13" s="13"/>
      <c r="F13" s="14">
        <f>F9-F11</f>
        <v>1281.1731658228455</v>
      </c>
      <c r="G13" s="14">
        <f t="shared" ref="G13:J13" si="0">G9-G11</f>
        <v>9941.070379502853</v>
      </c>
      <c r="H13" s="14">
        <f t="shared" si="0"/>
        <v>521057.23655573244</v>
      </c>
      <c r="I13" s="14">
        <f t="shared" si="0"/>
        <v>724744.96802733454</v>
      </c>
      <c r="J13" s="14">
        <f t="shared" si="0"/>
        <v>921379.97439455893</v>
      </c>
      <c r="K13" s="1"/>
      <c r="L13" s="1"/>
    </row>
    <row r="14" spans="1:20">
      <c r="K14" s="16"/>
      <c r="L14" s="16"/>
    </row>
    <row r="15" spans="1:20" s="2" customFormat="1" ht="15.75">
      <c r="C15" s="12" t="s">
        <v>11</v>
      </c>
      <c r="E15" s="13"/>
      <c r="F15" s="14">
        <f>SUM(F16:F23)</f>
        <v>63393.72633694941</v>
      </c>
      <c r="G15" s="14">
        <f>SUM(G16:G23)</f>
        <v>144783.43845244989</v>
      </c>
      <c r="H15" s="14">
        <f>SUM(H16:H23)</f>
        <v>305873.76675956132</v>
      </c>
      <c r="I15" s="14">
        <f>SUM(I16:I23)</f>
        <v>437081.78243721416</v>
      </c>
      <c r="J15" s="14">
        <f>SUM(J16:J23)</f>
        <v>667910.48241894867</v>
      </c>
      <c r="K15" s="1"/>
      <c r="L15" s="1"/>
    </row>
    <row r="16" spans="1:20">
      <c r="C16" s="17" t="s">
        <v>12</v>
      </c>
      <c r="F16" s="18">
        <v>250</v>
      </c>
      <c r="G16" s="18">
        <v>41444.824627232003</v>
      </c>
      <c r="H16" s="18">
        <v>50912.883040795998</v>
      </c>
      <c r="I16" s="18">
        <v>61967.687995105</v>
      </c>
      <c r="J16" s="18">
        <v>75373.276031410001</v>
      </c>
      <c r="K16" s="2"/>
      <c r="L16" s="2"/>
    </row>
    <row r="17" spans="3:10">
      <c r="C17" s="17" t="s">
        <v>13</v>
      </c>
      <c r="F17" s="18">
        <v>9275.7249962249007</v>
      </c>
      <c r="G17" s="18">
        <v>5000</v>
      </c>
      <c r="H17" s="18">
        <v>19559.688302203002</v>
      </c>
      <c r="I17" s="18">
        <v>23894.848669683</v>
      </c>
      <c r="J17" s="18">
        <v>28999.140736352001</v>
      </c>
    </row>
    <row r="18" spans="3:10">
      <c r="C18" s="17" t="s">
        <v>14</v>
      </c>
      <c r="F18" s="18">
        <v>14497.974537623</v>
      </c>
      <c r="G18" s="18">
        <v>150</v>
      </c>
      <c r="H18" s="18">
        <v>50000</v>
      </c>
      <c r="I18" s="18">
        <v>36896.942064957002</v>
      </c>
      <c r="J18" s="18">
        <v>44828.413491990003</v>
      </c>
    </row>
    <row r="19" spans="3:10">
      <c r="C19" s="17" t="s">
        <v>15</v>
      </c>
      <c r="F19" s="18">
        <v>7403.2839868745004</v>
      </c>
      <c r="G19" s="18">
        <v>12034.650922425</v>
      </c>
      <c r="H19" s="18">
        <v>41980.659745830002</v>
      </c>
      <c r="I19" s="18">
        <v>72928.296132828007</v>
      </c>
      <c r="J19" s="18">
        <v>104252.95819265999</v>
      </c>
    </row>
    <row r="20" spans="3:10">
      <c r="C20" s="17" t="s">
        <v>16</v>
      </c>
      <c r="F20" s="18">
        <v>19954.751265954001</v>
      </c>
      <c r="G20" s="18">
        <v>66000.898769377993</v>
      </c>
      <c r="H20" s="18">
        <v>118547.22717302</v>
      </c>
      <c r="I20" s="18">
        <v>211092.94543247999</v>
      </c>
      <c r="J20" s="18">
        <v>377633.22132434999</v>
      </c>
    </row>
    <row r="21" spans="3:10">
      <c r="C21" s="17" t="s">
        <v>13</v>
      </c>
      <c r="F21" s="18">
        <v>9275.7249962249007</v>
      </c>
      <c r="G21" s="18">
        <v>15862.000195772</v>
      </c>
      <c r="H21" s="18">
        <v>19589.688302203002</v>
      </c>
      <c r="I21" s="18">
        <v>23894.848669683</v>
      </c>
      <c r="J21" s="18">
        <v>28999.140736352001</v>
      </c>
    </row>
    <row r="22" spans="3:10">
      <c r="C22" s="17" t="s">
        <v>17</v>
      </c>
      <c r="F22" s="18">
        <v>2736.2665540480998</v>
      </c>
      <c r="G22" s="18">
        <v>4291.0639376428999</v>
      </c>
      <c r="H22" s="18">
        <v>5283.6201955093002</v>
      </c>
      <c r="I22" s="18">
        <v>6406.2134724781999</v>
      </c>
      <c r="J22" s="18">
        <v>7824.3319058346997</v>
      </c>
    </row>
    <row r="24" spans="3:10" s="2" customFormat="1" ht="15.75">
      <c r="C24" s="12" t="s">
        <v>18</v>
      </c>
      <c r="E24" s="13"/>
      <c r="F24" s="14">
        <f>F13-F15</f>
        <v>-62112.553171126565</v>
      </c>
      <c r="G24" s="14">
        <f>G13-G15</f>
        <v>-134842.36807294702</v>
      </c>
      <c r="H24" s="14">
        <f>H13-H15</f>
        <v>215183.46979617112</v>
      </c>
      <c r="I24" s="14">
        <f>I13-I15</f>
        <v>287663.18559012038</v>
      </c>
      <c r="J24" s="14">
        <f>J13-J15</f>
        <v>253469.49197561026</v>
      </c>
    </row>
    <row r="26" spans="3:10" s="2" customFormat="1" ht="15.75">
      <c r="C26" s="12" t="s">
        <v>19</v>
      </c>
      <c r="E26" s="13"/>
      <c r="F26" s="14">
        <f>F27-F28</f>
        <v>-76974.498348827561</v>
      </c>
      <c r="G26" s="14">
        <f>G27-G28</f>
        <v>-197485.22542235098</v>
      </c>
      <c r="H26" s="14">
        <f>H27-H28</f>
        <v>-104090.30969223754</v>
      </c>
      <c r="I26" s="14">
        <f>I27-I28</f>
        <v>-71936.07180969388</v>
      </c>
      <c r="J26" s="14">
        <f>J27-J28</f>
        <v>-84423.352060594843</v>
      </c>
    </row>
    <row r="27" spans="3:10">
      <c r="C27" s="17" t="s">
        <v>20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</row>
    <row r="28" spans="3:10">
      <c r="C28" s="17" t="s">
        <v>21</v>
      </c>
      <c r="F28" s="18">
        <v>76974.498348827561</v>
      </c>
      <c r="G28" s="18">
        <v>197485.22542235098</v>
      </c>
      <c r="H28" s="18">
        <v>104090.30969223754</v>
      </c>
      <c r="I28" s="18">
        <v>71936.07180969388</v>
      </c>
      <c r="J28" s="18">
        <v>84423.352060594843</v>
      </c>
    </row>
    <row r="30" spans="3:10" s="2" customFormat="1" ht="15.75">
      <c r="C30" s="12" t="s">
        <v>22</v>
      </c>
      <c r="E30" s="13"/>
      <c r="F30" s="14">
        <f>F24+F26</f>
        <v>-139087.05151995411</v>
      </c>
      <c r="G30" s="14">
        <f>G24+G26</f>
        <v>-332327.593495298</v>
      </c>
      <c r="H30" s="14">
        <f>H24+H26</f>
        <v>111093.16010393358</v>
      </c>
      <c r="I30" s="14">
        <f>I24+I26</f>
        <v>215727.1137804265</v>
      </c>
      <c r="J30" s="14">
        <f>J24+J26</f>
        <v>169046.13991501543</v>
      </c>
    </row>
    <row r="33" spans="3:10">
      <c r="C33" s="17"/>
      <c r="F33" s="18"/>
      <c r="G33" s="18"/>
      <c r="H33" s="18"/>
      <c r="I33" s="18"/>
      <c r="J33" s="18"/>
    </row>
    <row r="34" spans="3:10">
      <c r="C34" s="17"/>
      <c r="F34" s="18"/>
      <c r="G34" s="18"/>
      <c r="H34" s="18"/>
      <c r="I34" s="18"/>
      <c r="J34" s="18"/>
    </row>
    <row r="35" spans="3:10">
      <c r="C35" s="17"/>
      <c r="F35" s="18"/>
      <c r="G35" s="18"/>
      <c r="H35" s="18"/>
      <c r="I35" s="18"/>
      <c r="J35" s="18"/>
    </row>
    <row r="36" spans="3:10">
      <c r="C36" s="17"/>
      <c r="F36" s="18"/>
      <c r="G36" s="18"/>
      <c r="H36" s="18"/>
      <c r="I36" s="18"/>
      <c r="J36" s="18"/>
    </row>
  </sheetData>
  <customSheetViews>
    <customSheetView guid="{D9B5E8F4-AD0B-45B8-A087-69BE06C2D832}" showGridLines="0" hiddenRows="1" showRuler="0">
      <selection activeCell="S17" sqref="S17"/>
      <pageMargins left="0.7" right="0.7" top="0.75" bottom="0.75" header="0.3" footer="0.3"/>
      <pageSetup orientation="portrait" r:id="rId1"/>
    </customSheetView>
  </customSheetViews>
  <mergeCells count="1">
    <mergeCell ref="E2:E8"/>
  </mergeCells>
  <pageMargins left="0.7" right="0.7" top="0.75" bottom="0.75" header="0.3" footer="0.3"/>
  <pageSetup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457750-3f8d-456e-a162-25cda7a13520" xsi:nil="true"/>
    <lcf76f155ced4ddcb4097134ff3c332f xmlns="0d1267e8-2087-4430-8898-7e1d1671149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E67CE2B7A849BC0898B7A9D77711" ma:contentTypeVersion="14" ma:contentTypeDescription="Create a new document." ma:contentTypeScope="" ma:versionID="d6458b059dbca9816b91ad0a6e572306">
  <xsd:schema xmlns:xsd="http://www.w3.org/2001/XMLSchema" xmlns:xs="http://www.w3.org/2001/XMLSchema" xmlns:p="http://schemas.microsoft.com/office/2006/metadata/properties" xmlns:ns2="0d1267e8-2087-4430-8898-7e1d16711490" xmlns:ns3="16457750-3f8d-456e-a162-25cda7a13520" targetNamespace="http://schemas.microsoft.com/office/2006/metadata/properties" ma:root="true" ma:fieldsID="deb7608bc644ba2d4e95da7c175a7487" ns2:_="" ns3:_="">
    <xsd:import namespace="0d1267e8-2087-4430-8898-7e1d16711490"/>
    <xsd:import namespace="16457750-3f8d-456e-a162-25cda7a135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267e8-2087-4430-8898-7e1d16711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df17195-eaee-4bd6-9581-c6a1c63b19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57750-3f8d-456e-a162-25cda7a1352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87162f-81e1-443d-83c7-e94abc82f638}" ma:internalName="TaxCatchAll" ma:showField="CatchAllData" ma:web="16457750-3f8d-456e-a162-25cda7a135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1950E1-C91A-4BA7-9BF7-406715FF74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5198DF-E0A6-40DA-94E0-FA750127B341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16457750-3f8d-456e-a162-25cda7a13520"/>
    <ds:schemaRef ds:uri="http://purl.org/dc/dcmitype/"/>
    <ds:schemaRef ds:uri="http://schemas.microsoft.com/office/2006/documentManagement/types"/>
    <ds:schemaRef ds:uri="0d1267e8-2087-4430-8898-7e1d16711490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87BE94A-3F97-4C05-AF98-B3611BFF50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1267e8-2087-4430-8898-7e1d16711490"/>
    <ds:schemaRef ds:uri="16457750-3f8d-456e-a162-25cda7a135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Josh Aharonoff</cp:lastModifiedBy>
  <dcterms:modified xsi:type="dcterms:W3CDTF">2024-08-31T22:50:35Z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0x010100E6FAE67CE2B7A849BC0898B7A9D77711</vt:lpwstr>
  </property>
</Properties>
</file>